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03A6F135-3D3C-4CEC-9215-1658E31B71D7}" xr6:coauthVersionLast="43" xr6:coauthVersionMax="43" xr10:uidLastSave="{00000000-0000-0000-0000-000000000000}"/>
  <bookViews>
    <workbookView xWindow="-120" yWindow="195" windowWidth="19440" windowHeight="146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<sst xmlns="http://schemas.openxmlformats.org/spreadsheetml/2006/main" count="43" uniqueCount="25">
  <si>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</si>
  <si>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</si>
  <si>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</si>
  <si>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</si>
  <si>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</si>
  <si>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</si>
  <si>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</si>
  <si>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</si>
  <si>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</si>
  <si>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</si>
  <si>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</si>
  <si>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</si>
  <si>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</si>
  <si>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</si>
  <si>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</si>
  <si>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</si>
  <si>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</si>
  <si>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</si>
  <si>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</si>
  <si>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</si>
  <si>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</si>
  <si>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</si>
  <si>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</si>
  <si>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01.05.2019г.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</si>
  <si>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оргтехника, оборудование, литература и др. имущество)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</si>
</sst>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/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zoomScale="82" zoomScaleNormal="100" zoomScaleSheetLayoutView="82" workbookViewId="0">
      <selection activeCell="A5" sqref="A5:G6"/>
    </sheetView>
  </sheetViews>
  <sheetFormatPr defaultRowHeight="15" x14ac:dyDescent="0.25"/>
  <cols>
    <col min="1" max="1" width="41" style="5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12" t="s">
        <v>23</v>
      </c>
      <c r="C2" s="12"/>
      <c r="D2" s="12"/>
      <c r="E2" s="12"/>
    </row>
    <row r="3" spans="1:7" ht="28.5" x14ac:dyDescent="0.25">
      <c r="A3" s="10" t="s">
        <v>0</v>
      </c>
      <c r="B3" s="10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72" thickBot="1" x14ac:dyDescent="0.3">
      <c r="A4" s="11"/>
      <c r="B4" s="11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75" x14ac:dyDescent="0.25">
      <c r="A5" s="17" t="s">
        <v>9</v>
      </c>
      <c r="B5" s="18">
        <f>B7+B14</f>
        <v>8114.3</v>
      </c>
      <c r="C5" s="18">
        <f>C7+C14</f>
        <v>30416</v>
      </c>
      <c r="D5" s="18">
        <f>D7+D14</f>
        <v>1369</v>
      </c>
      <c r="E5" s="18">
        <f>E7+E14</f>
        <v>3420</v>
      </c>
      <c r="F5" s="18">
        <f>F7+F14</f>
        <v>25393</v>
      </c>
      <c r="G5" s="18">
        <f>G7</f>
        <v>233</v>
      </c>
    </row>
    <row r="6" spans="1:7" ht="18.75" x14ac:dyDescent="0.25">
      <c r="A6" s="19" t="s">
        <v>10</v>
      </c>
      <c r="B6" s="20"/>
      <c r="C6" s="18"/>
      <c r="D6" s="18"/>
      <c r="E6" s="18"/>
      <c r="F6" s="18"/>
      <c r="G6" s="21"/>
    </row>
    <row r="7" spans="1:7" ht="16.5" thickBot="1" x14ac:dyDescent="0.3">
      <c r="A7" s="3" t="s">
        <v>11</v>
      </c>
      <c r="B7" s="9">
        <f>B8+B9+B10+B11+B12</f>
        <v>3798.8</v>
      </c>
      <c r="C7" s="9">
        <f>D7+E7+F7+G7+C12</f>
        <v>25254</v>
      </c>
      <c r="D7" s="9">
        <f>D8</f>
        <v>498</v>
      </c>
      <c r="E7" s="9">
        <f>E9</f>
        <v>3420</v>
      </c>
      <c r="F7" s="9">
        <f>F10</f>
        <v>21102</v>
      </c>
      <c r="G7" s="9">
        <f>G11</f>
        <v>233</v>
      </c>
    </row>
    <row r="8" spans="1:7" ht="123.75" customHeight="1" thickBot="1" x14ac:dyDescent="0.3">
      <c r="A8" s="4" t="s">
        <v>15</v>
      </c>
      <c r="B8" s="7">
        <v>671.3</v>
      </c>
      <c r="C8" s="7">
        <v>498</v>
      </c>
      <c r="D8" s="7">
        <v>498</v>
      </c>
      <c r="E8" s="7" t="s">
        <v>12</v>
      </c>
      <c r="F8" s="7" t="s">
        <v>12</v>
      </c>
      <c r="G8" s="7" t="s">
        <v>12</v>
      </c>
    </row>
    <row r="9" spans="1:7" ht="30.75" thickBot="1" x14ac:dyDescent="0.3">
      <c r="A9" s="4" t="s">
        <v>16</v>
      </c>
      <c r="B9" s="7">
        <v>635.70000000000005</v>
      </c>
      <c r="C9" s="7">
        <v>3420</v>
      </c>
      <c r="D9" s="7" t="s">
        <v>12</v>
      </c>
      <c r="E9" s="7">
        <v>3420</v>
      </c>
      <c r="F9" s="7"/>
      <c r="G9" s="7" t="s">
        <v>12</v>
      </c>
    </row>
    <row r="10" spans="1:7" ht="105.75" thickBot="1" x14ac:dyDescent="0.3">
      <c r="A10" s="4" t="s">
        <v>24</v>
      </c>
      <c r="B10" s="7">
        <v>1012.3</v>
      </c>
      <c r="C10" s="7">
        <v>21102</v>
      </c>
      <c r="D10" s="7" t="s">
        <v>12</v>
      </c>
      <c r="E10" s="7" t="s">
        <v>12</v>
      </c>
      <c r="F10" s="7">
        <v>21102</v>
      </c>
      <c r="G10" s="7" t="s">
        <v>12</v>
      </c>
    </row>
    <row r="11" spans="1:7" ht="33" customHeight="1" thickBot="1" x14ac:dyDescent="0.3">
      <c r="A11" s="4" t="s">
        <v>17</v>
      </c>
      <c r="B11" s="7">
        <v>1464.5</v>
      </c>
      <c r="C11" s="7">
        <v>233</v>
      </c>
      <c r="D11" s="7" t="s">
        <v>12</v>
      </c>
      <c r="E11" s="7" t="s">
        <v>12</v>
      </c>
      <c r="F11" s="7" t="s">
        <v>12</v>
      </c>
      <c r="G11" s="7">
        <v>233</v>
      </c>
    </row>
    <row r="12" spans="1:7" ht="15.75" thickBot="1" x14ac:dyDescent="0.3">
      <c r="A12" s="4" t="s">
        <v>18</v>
      </c>
      <c r="B12" s="7" t="s">
        <v>13</v>
      </c>
      <c r="C12" s="7">
        <v>1</v>
      </c>
      <c r="D12" s="7" t="s">
        <v>12</v>
      </c>
      <c r="E12" s="7" t="s">
        <v>12</v>
      </c>
      <c r="F12" s="7" t="s">
        <v>12</v>
      </c>
      <c r="G12" s="7" t="s">
        <v>12</v>
      </c>
    </row>
    <row r="13" spans="1:7" x14ac:dyDescent="0.25">
      <c r="A13" s="6" t="s">
        <v>19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s="16" customFormat="1" ht="129.75" customHeight="1" x14ac:dyDescent="0.25">
      <c r="A14" s="13" t="s">
        <v>14</v>
      </c>
      <c r="B14" s="14">
        <v>4315.5</v>
      </c>
      <c r="C14" s="14">
        <v>5162</v>
      </c>
      <c r="D14" s="14">
        <v>871</v>
      </c>
      <c r="E14" s="15">
        <v>0</v>
      </c>
      <c r="F14" s="14">
        <v>4291</v>
      </c>
      <c r="G14" s="14" t="s">
        <v>12</v>
      </c>
    </row>
    <row r="16" spans="1:7" x14ac:dyDescent="0.25">
      <c r="A16" s="5" t="s">
        <v>20</v>
      </c>
    </row>
    <row r="17" spans="1:1" x14ac:dyDescent="0.25">
      <c r="A17" s="5" t="s">
        <v>21</v>
      </c>
    </row>
    <row r="18" spans="1:1" x14ac:dyDescent="0.25">
      <c r="A18" s="5" t="s">
        <v>22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2019-05-27T10:04:41Z</dcterms:modified>
</cp:coreProperties>
</file>